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<sst xmlns="http://schemas.openxmlformats.org/spreadsheetml/2006/main" count="88" uniqueCount="83">
  <si>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</si>
  <si>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</si>
  <si>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</si>
  <si>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</si>
  <si>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</si>
  <si>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</si>
  <si>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</si>
  <si>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</si>
  <si>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</si>
  <si>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</si>
  <si>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</si>
  <si>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</si>
  <si>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</si>
  <si>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</si>
  <si>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</si>
  <si>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</si>
  <si>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</si>
  <si>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</si>
  <si>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</si>
  <si>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</si>
  <si>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</si>
  <si>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</si>
  <si>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</si>
  <si>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</si>
  <si>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</si>
  <si>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</si>
  <si>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</si>
  <si>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</si>
  <si>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</si>
  <si>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</si>
  <si>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</si>
  <si>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</si>
  <si>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</si>
  <si>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</si>
  <si>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</si>
  <si>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</si>
  <si>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</si>
  <si>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</si>
  <si>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</si>
  <si>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</si>
  <si>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</si>
  <si>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</si>
  <si>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</si>
  <si>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</si>
  <si>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</si>
  <si>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</si>
  <si>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</si>
  <si>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</si>
  <si>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</si>
  <si>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</si>
  <si>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</si>
  <si>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</si>
  <si>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</si>
  <si>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</si>
  <si>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</si>
  <si>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</si>
  <si>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</si>
  <si>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</si>
  <si>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</si>
  <si>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</si>
  <si>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</si>
  <si>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</si>
  <si>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</si>
  <si>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</si>
  <si>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</si>
  <si>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</si>
  <si>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</si>
  <si>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</si>
  <si>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</si>
  <si>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</si>
  <si>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</si>
  <si>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</si>
  <si>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</si>
  <si>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</si>
  <si>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</si>
  <si>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</si>
  <si>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</si>
  <si>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</si>
  <si>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</si>
  <si>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polaganje završnog ispita</t>
  </si>
  <si>
    <t>konsultacije</t>
  </si>
  <si>
    <t>Metodika nastave hemije II</t>
  </si>
  <si>
    <t>Hemija/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</si>
</sst>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2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82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81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4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>
        <v>200</v>
      </c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30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2</v>
      </c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5" t="s">
        <v>79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9" t="s">
        <v>80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45</v>
      </c>
      <c r="H7" s="5"/>
      <c r="I7" s="6"/>
      <c r="J7" s="5"/>
      <c r="K7" s="7">
        <f>G7/$G$23</f>
        <v>0.41064638783269958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0.15969581749049427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27.083333333333336</v>
      </c>
      <c r="H9" s="5"/>
      <c r="I9" s="6"/>
      <c r="J9" s="5"/>
      <c r="K9" s="7">
        <f t="shared" si="0"/>
        <v>0.24714828897338403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10</v>
      </c>
      <c r="H10" s="5"/>
      <c r="I10" s="6"/>
      <c r="J10" s="5"/>
      <c r="K10" s="7">
        <f t="shared" si="0"/>
        <v>9.1254752851711016E-2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2</v>
      </c>
      <c r="H13" s="5"/>
      <c r="I13" s="6"/>
      <c r="J13" s="5"/>
      <c r="K13" s="7">
        <f t="shared" si="0"/>
        <v>1.8250950570342202E-2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2</v>
      </c>
      <c r="H15" s="5"/>
      <c r="I15" s="6"/>
      <c r="J15" s="5"/>
      <c r="K15" s="7">
        <f t="shared" si="0"/>
        <v>1.8250950570342202E-2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2</v>
      </c>
      <c r="H17" s="5"/>
      <c r="I17" s="6"/>
      <c r="J17" s="5"/>
      <c r="K17" s="7">
        <f t="shared" si="0"/>
        <v>1.8250950570342202E-2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1</v>
      </c>
      <c r="H18" s="5"/>
      <c r="I18" s="6"/>
      <c r="J18" s="5"/>
      <c r="K18" s="7">
        <f t="shared" si="0"/>
        <v>9.1254752851711012E-3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1.8250950570342202E-2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9.1254752851711012E-3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109.58333333333334</v>
      </c>
      <c r="H23" s="4"/>
      <c r="I23" s="8"/>
      <c r="J23" s="4"/>
      <c r="K23" s="9">
        <f>SUM(K7:K22)</f>
        <v>0.99999999999999989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3.6527777777777781</v>
      </c>
      <c r="I25" s="20" t="s">
        <v>32</v>
      </c>
      <c r="J25" s="21">
        <f>G23/25</f>
        <v>4.3833333333333337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 Edukacija u hemiji</v>
      </c>
    </row>
    <row r="6" spans="1:2">
      <c r="A6" s="18" t="s">
        <v>2</v>
      </c>
      <c r="B6" s="18" t="str">
        <f>Aktivnosti!D7</f>
        <v>Metodika nastave hemije II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64.583333333333343</v>
      </c>
    </row>
    <row r="9" spans="1:2">
      <c r="A9" s="18" t="s">
        <v>68</v>
      </c>
      <c r="B9" s="19">
        <f>IF(Proračun!G24="OK",B7+B8,"")</f>
        <v>109.58333333333334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Nadira</cp:lastModifiedBy>
  <dcterms:created xsi:type="dcterms:W3CDTF">2006-09-16T00:00:00Z</dcterms:created>
  <dcterms:modified xsi:type="dcterms:W3CDTF">2026-03-11T11:06:28Z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